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1535"/>
  </bookViews>
  <sheets>
    <sheet name="Приложение 2" sheetId="1" r:id="rId1"/>
  </sheets>
  <definedNames>
    <definedName name="_xlnm.Print_Area" localSheetId="0">'Приложение 2'!$A$1:$H$58</definedName>
  </definedNames>
  <calcPr calcId="114210"/>
</workbook>
</file>

<file path=xl/calcChain.xml><?xml version="1.0" encoding="utf-8"?>
<calcChain xmlns="http://schemas.openxmlformats.org/spreadsheetml/2006/main">
  <c r="E41" i="1"/>
  <c r="F58"/>
  <c r="G58"/>
  <c r="H58"/>
  <c r="E58"/>
  <c r="F31"/>
  <c r="F57"/>
  <c r="E57"/>
  <c r="G31"/>
  <c r="H31"/>
  <c r="E32"/>
  <c r="G16"/>
  <c r="H16"/>
  <c r="F16"/>
  <c r="F48"/>
  <c r="E17"/>
  <c r="F20"/>
  <c r="F35"/>
  <c r="F55"/>
  <c r="F54"/>
  <c r="F51"/>
  <c r="F50"/>
  <c r="F45"/>
  <c r="F53"/>
  <c r="G50"/>
  <c r="F19"/>
  <c r="F34"/>
  <c r="G30"/>
  <c r="H30"/>
  <c r="H55"/>
  <c r="G55"/>
  <c r="E26"/>
  <c r="E27"/>
  <c r="E31"/>
  <c r="F42"/>
  <c r="G57"/>
  <c r="H57"/>
  <c r="G51"/>
  <c r="H50"/>
  <c r="E50"/>
  <c r="F36"/>
  <c r="F33"/>
  <c r="F43"/>
  <c r="F21"/>
  <c r="E55"/>
  <c r="G54"/>
  <c r="H54"/>
  <c r="H51"/>
  <c r="E51"/>
  <c r="F56"/>
  <c r="G40"/>
  <c r="G28"/>
  <c r="G42"/>
  <c r="G53"/>
  <c r="F18"/>
  <c r="G56"/>
  <c r="E38"/>
  <c r="G29"/>
  <c r="H28"/>
  <c r="E28"/>
  <c r="E20"/>
  <c r="G25"/>
  <c r="G15"/>
  <c r="G48"/>
  <c r="G20"/>
  <c r="G18"/>
  <c r="G45"/>
  <c r="G19"/>
  <c r="G34"/>
  <c r="G21"/>
  <c r="G36"/>
  <c r="H29"/>
  <c r="H45"/>
  <c r="E16"/>
  <c r="H15"/>
  <c r="H25"/>
  <c r="H48"/>
  <c r="E29"/>
  <c r="E25"/>
  <c r="E46"/>
  <c r="H36"/>
  <c r="H21"/>
  <c r="H46"/>
  <c r="H52"/>
  <c r="H49"/>
  <c r="G46"/>
  <c r="G52"/>
  <c r="F52"/>
  <c r="F49"/>
  <c r="F46"/>
  <c r="G49"/>
  <c r="E52"/>
  <c r="E49"/>
  <c r="E36"/>
  <c r="E21"/>
  <c r="H19"/>
  <c r="E30"/>
  <c r="E45"/>
  <c r="E19"/>
  <c r="H53"/>
  <c r="E54"/>
  <c r="E53"/>
  <c r="E48"/>
  <c r="F44"/>
  <c r="G44"/>
  <c r="E15"/>
  <c r="H20"/>
  <c r="H35"/>
  <c r="G35"/>
  <c r="G33"/>
  <c r="G43"/>
  <c r="H40"/>
  <c r="H56"/>
  <c r="E56"/>
  <c r="H42"/>
  <c r="H44"/>
  <c r="E35"/>
  <c r="E40"/>
  <c r="E42"/>
  <c r="E34"/>
  <c r="E33"/>
  <c r="E43"/>
  <c r="E18"/>
  <c r="H18"/>
  <c r="H34"/>
  <c r="H33"/>
  <c r="H43"/>
  <c r="E44"/>
</calcChain>
</file>

<file path=xl/sharedStrings.xml><?xml version="1.0" encoding="utf-8"?>
<sst xmlns="http://schemas.openxmlformats.org/spreadsheetml/2006/main" count="109" uniqueCount="67">
  <si>
    <t>Финансовые затраты на реализацию программы  (тыс.руб)</t>
  </si>
  <si>
    <t>Источники финансирования</t>
  </si>
  <si>
    <t>Всего</t>
  </si>
  <si>
    <t>1.1.</t>
  </si>
  <si>
    <t>Бюджет ХМАО-Югры</t>
  </si>
  <si>
    <t>1.2.</t>
  </si>
  <si>
    <t>2.1.</t>
  </si>
  <si>
    <t>Управление образования Администрации города Когалыма</t>
  </si>
  <si>
    <t>Подпрограмма 2. Преодоление социальной исключенности</t>
  </si>
  <si>
    <t>соисполнитель 1</t>
  </si>
  <si>
    <t>соисполнитель 2</t>
  </si>
  <si>
    <t>Управление культуры спорта и молодёжной политики Администрации города Когалыма</t>
  </si>
  <si>
    <t>соисполнитель 3</t>
  </si>
  <si>
    <t>Комитет по управлению муниципальным имуществом Администрации города Когалыма</t>
  </si>
  <si>
    <t>Ответственный исполнитель/соисполнитель, учрежление, организация</t>
  </si>
  <si>
    <t>4.1.</t>
  </si>
  <si>
    <t>Организации культурно-досуговой деятельности и совершенствование условий для развития сферы молодёжного отдыха, массовых видов спорта и туризма, обеспечивающих разумное и полезное проведение детьми свободного времени, их духовно-нравственное развитие</t>
  </si>
  <si>
    <t>Назначение и предоставление ежемесячной выплаты на оплату жилого помещения и коммунальных услуг детям-сиротам, воспитывающимся в организациях для детей-сирот, в период их нахождения в организациях для детей-сирот, являющимся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</t>
  </si>
  <si>
    <t xml:space="preserve">Итого по подпрограмме 1 </t>
  </si>
  <si>
    <t>Итого по подпрограмме 2</t>
  </si>
  <si>
    <t>Подпрограмма 1. Дети города Когалыма</t>
  </si>
  <si>
    <t>Отдел опеки и попечительства Администрации города Когалыма</t>
  </si>
  <si>
    <t>1.3.</t>
  </si>
  <si>
    <t>1.3.1</t>
  </si>
  <si>
    <t>1.3.2</t>
  </si>
  <si>
    <t>1.3.3.</t>
  </si>
  <si>
    <t>Перечень основных мероприятий, подмероприятий муниципальной программы</t>
  </si>
  <si>
    <t>Ответственный исполнитель</t>
  </si>
  <si>
    <t xml:space="preserve"> Организация отдыха и оздоровления детей (показатель 1, 2)</t>
  </si>
  <si>
    <t>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 (показатель 3)</t>
  </si>
  <si>
    <t>Основные мероприятия, подмероприятия муниципальной программы</t>
  </si>
  <si>
    <t>бюджет Ханты-Мансийского автономного округа-Югры</t>
  </si>
  <si>
    <t>всего</t>
  </si>
  <si>
    <t>бюджет города Когалыма</t>
  </si>
  <si>
    <t>привлечённые средства</t>
  </si>
  <si>
    <t xml:space="preserve">Всего по муниципальной программе,  
в том числе: </t>
  </si>
  <si>
    <t xml:space="preserve">бюджет города Когалыма </t>
  </si>
  <si>
    <t>привлечённые источники</t>
  </si>
  <si>
    <t>2016 год</t>
  </si>
  <si>
    <t>2017 год</t>
  </si>
  <si>
    <t>2018 год</t>
  </si>
  <si>
    <t>Номер основного мероприятия</t>
  </si>
  <si>
    <t xml:space="preserve">Обеспечение жилыми помещениями детей-сирот и детей, оставшихся без попечения родителей, лиц из их числа </t>
  </si>
  <si>
    <t>соисполнитель 4</t>
  </si>
  <si>
    <t>2.1.1.</t>
  </si>
  <si>
    <t>1.4.</t>
  </si>
  <si>
    <t>2.1.2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</si>
  <si>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</si>
  <si>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Отдел по организации деятельности территориальной комиссии по делам несовершеннолетних и защите их прав при Администрации города</t>
  </si>
  <si>
    <t>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(показатель 4)</t>
  </si>
  <si>
    <t xml:space="preserve">Управление образования Администрации города Когалыма                      </t>
  </si>
  <si>
    <t>Управление культуры, спорта и молодёжной политики Администрации города Когалыма (Дворец спорта)</t>
  </si>
  <si>
    <t xml:space="preserve">        Комитет по управлению муниципальным имуществом Администрации города Когалыма</t>
  </si>
  <si>
    <t>Отдел по связям с общественностью и социальным вопросам Администрации города Когалыма</t>
  </si>
  <si>
    <t>соисполнитель 5</t>
  </si>
  <si>
    <t>Управление культуры, спорта и молодёжной политики Администрации города Когалыма (МБУ "МКЦ "Феникс")</t>
  </si>
  <si>
    <t>Муниципальное казённое учреждение «Управление обеспечения деятельности органов местного самоуправления»</t>
  </si>
  <si>
    <t>соисполнитель 6</t>
  </si>
  <si>
    <t>Повышение уровня благосостояния граждан и граждан, нуждающихся в особой заботе государства (показатели 6,7)</t>
  </si>
  <si>
    <t>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                                                           (показатель 5)</t>
  </si>
  <si>
    <t>Организация деятельности лагерей с дневным пребыванием детей, лагерях труда и отдыха на базах муниципальных учреждений и организаций. Организация отдыха и оздоровления детей в санаторно-оздоровительных учреждениях. Организация отдыха и оздоровления детей в загородных стационарных детских оздоровительных лагерях.  Организация пеших походов и экспедиций. Участие в практических обучающих семинарах по подготовке и повышению квалификации педагогических кадров</t>
  </si>
  <si>
    <t xml:space="preserve">Предоставление детям-сиротам и детям, оставшихся без попечения родителей путёвок, курсовок, а также оплаты проезда к месту лечения (оздоровления) и обратно </t>
  </si>
  <si>
    <t xml:space="preserve">Приложение </t>
  </si>
  <si>
    <t xml:space="preserve"> города Когалыма</t>
  </si>
  <si>
    <t>к постановлению Администрации</t>
  </si>
  <si>
    <t>Управление культуры, спорта и молодёжной политики Администрации города Когалыма (Дворец спорта, МБУ "МКЦ "Феникс")</t>
  </si>
  <si>
    <t>от 27.05.2016 №1456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</si>
</sst>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_ ;\-#,##0.00\ "/>
  </numFmts>
  <fonts count="28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116">
    <xf numFmtId="0" fontId="0" fillId="0" borderId="0" xfId="0"/>
    <xf numFmtId="0" fontId="20" fillId="24" borderId="0" xfId="0" applyFont="1" applyFill="1" applyAlignment="1">
      <alignment horizontal="center" vertical="center"/>
    </xf>
    <xf numFmtId="0" fontId="20" fillId="24" borderId="0" xfId="0" applyFont="1" applyFill="1"/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top" wrapText="1"/>
    </xf>
    <xf numFmtId="0" fontId="21" fillId="24" borderId="11" xfId="0" applyFont="1" applyFill="1" applyBorder="1" applyAlignment="1">
      <alignment horizontal="left" vertical="top" wrapText="1"/>
    </xf>
    <xf numFmtId="164" fontId="20" fillId="24" borderId="10" xfId="0" applyNumberFormat="1" applyFont="1" applyFill="1" applyBorder="1" applyAlignment="1">
      <alignment horizontal="center" vertical="center" wrapText="1"/>
    </xf>
    <xf numFmtId="165" fontId="20" fillId="24" borderId="10" xfId="41" applyNumberFormat="1" applyFont="1" applyFill="1" applyBorder="1" applyAlignment="1">
      <alignment horizontal="center" vertical="center" wrapText="1"/>
    </xf>
    <xf numFmtId="4" fontId="20" fillId="24" borderId="10" xfId="0" applyNumberFormat="1" applyFont="1" applyFill="1" applyBorder="1" applyAlignment="1">
      <alignment horizontal="center" vertical="center"/>
    </xf>
    <xf numFmtId="164" fontId="20" fillId="24" borderId="0" xfId="0" applyNumberFormat="1" applyFont="1" applyFill="1"/>
    <xf numFmtId="0" fontId="21" fillId="24" borderId="0" xfId="0" applyFont="1" applyFill="1"/>
    <xf numFmtId="164" fontId="21" fillId="24" borderId="0" xfId="0" applyNumberFormat="1" applyFont="1" applyFill="1"/>
    <xf numFmtId="0" fontId="21" fillId="24" borderId="0" xfId="0" applyFont="1" applyFill="1" applyBorder="1" applyAlignment="1">
      <alignment horizontal="left" vertical="top" wrapText="1"/>
    </xf>
    <xf numFmtId="0" fontId="20" fillId="24" borderId="0" xfId="0" applyFont="1" applyFill="1" applyAlignment="1">
      <alignment wrapText="1"/>
    </xf>
    <xf numFmtId="0" fontId="24" fillId="24" borderId="0" xfId="0" applyFont="1" applyFill="1" applyAlignment="1">
      <alignment wrapText="1"/>
    </xf>
    <xf numFmtId="0" fontId="24" fillId="24" borderId="0" xfId="0" applyFont="1" applyFill="1" applyAlignment="1">
      <alignment horizontal="center" wrapText="1"/>
    </xf>
    <xf numFmtId="0" fontId="0" fillId="24" borderId="0" xfId="0" applyFill="1" applyBorder="1" applyAlignment="1"/>
    <xf numFmtId="0" fontId="22" fillId="24" borderId="0" xfId="0" applyFont="1" applyFill="1" applyBorder="1"/>
    <xf numFmtId="4" fontId="20" fillId="24" borderId="0" xfId="0" applyNumberFormat="1" applyFont="1" applyFill="1" applyBorder="1" applyAlignment="1">
      <alignment horizontal="center" vertical="center"/>
    </xf>
    <xf numFmtId="0" fontId="23" fillId="24" borderId="0" xfId="0" applyFont="1" applyFill="1" applyBorder="1" applyAlignment="1">
      <alignment vertical="center" wrapText="1"/>
    </xf>
    <xf numFmtId="0" fontId="22" fillId="24" borderId="0" xfId="0" applyFont="1" applyFill="1"/>
    <xf numFmtId="0" fontId="0" fillId="24" borderId="0" xfId="0" applyFill="1" applyBorder="1" applyAlignment="1">
      <alignment vertical="center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center" vertical="center"/>
    </xf>
    <xf numFmtId="4" fontId="21" fillId="24" borderId="0" xfId="0" applyNumberFormat="1" applyFont="1" applyFill="1" applyBorder="1" applyAlignment="1">
      <alignment horizontal="center" wrapText="1"/>
    </xf>
    <xf numFmtId="4" fontId="21" fillId="24" borderId="0" xfId="0" applyNumberFormat="1" applyFont="1" applyFill="1" applyBorder="1" applyAlignment="1">
      <alignment horizontal="center" vertical="center" wrapText="1"/>
    </xf>
    <xf numFmtId="49" fontId="20" fillId="24" borderId="10" xfId="0" applyNumberFormat="1" applyFont="1" applyFill="1" applyBorder="1" applyAlignment="1">
      <alignment horizontal="center" vertical="center" wrapText="1"/>
    </xf>
    <xf numFmtId="4" fontId="20" fillId="24" borderId="10" xfId="41" applyNumberFormat="1" applyFont="1" applyFill="1" applyBorder="1" applyAlignment="1">
      <alignment horizontal="center" vertical="center" wrapText="1"/>
    </xf>
    <xf numFmtId="4" fontId="21" fillId="24" borderId="10" xfId="0" applyNumberFormat="1" applyFont="1" applyFill="1" applyBorder="1" applyAlignment="1">
      <alignment horizontal="center" vertical="center" wrapText="1"/>
    </xf>
    <xf numFmtId="165" fontId="20" fillId="25" borderId="10" xfId="41" applyNumberFormat="1" applyFont="1" applyFill="1" applyBorder="1" applyAlignment="1">
      <alignment horizontal="center" vertical="center" wrapText="1"/>
    </xf>
    <xf numFmtId="164" fontId="20" fillId="25" borderId="10" xfId="0" applyNumberFormat="1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0" fontId="20" fillId="24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center" vertical="center" wrapText="1"/>
    </xf>
    <xf numFmtId="164" fontId="20" fillId="24" borderId="0" xfId="0" applyNumberFormat="1" applyFont="1" applyFill="1" applyAlignment="1">
      <alignment horizontal="center"/>
    </xf>
    <xf numFmtId="164" fontId="21" fillId="24" borderId="0" xfId="0" applyNumberFormat="1" applyFont="1" applyFill="1" applyAlignment="1">
      <alignment horizontal="center"/>
    </xf>
    <xf numFmtId="0" fontId="21" fillId="24" borderId="10" xfId="0" applyFont="1" applyFill="1" applyBorder="1" applyAlignment="1">
      <alignment horizontal="center"/>
    </xf>
    <xf numFmtId="164" fontId="21" fillId="24" borderId="10" xfId="0" applyNumberFormat="1" applyFont="1" applyFill="1" applyBorder="1" applyAlignment="1">
      <alignment horizontal="center" vertical="center" wrapText="1"/>
    </xf>
    <xf numFmtId="0" fontId="21" fillId="24" borderId="0" xfId="0" applyFont="1" applyFill="1" applyBorder="1" applyAlignment="1">
      <alignment horizontal="center" vertical="top" wrapText="1"/>
    </xf>
    <xf numFmtId="0" fontId="22" fillId="24" borderId="0" xfId="0" applyFont="1" applyFill="1" applyAlignment="1">
      <alignment horizontal="center"/>
    </xf>
    <xf numFmtId="165" fontId="21" fillId="24" borderId="10" xfId="41" applyNumberFormat="1" applyFont="1" applyFill="1" applyBorder="1" applyAlignment="1">
      <alignment horizontal="center" vertical="center" wrapText="1"/>
    </xf>
    <xf numFmtId="0" fontId="20" fillId="24" borderId="0" xfId="0" applyFont="1" applyFill="1" applyBorder="1" applyAlignment="1">
      <alignment horizontal="center"/>
    </xf>
    <xf numFmtId="0" fontId="20" fillId="24" borderId="0" xfId="0" applyFont="1" applyFill="1" applyBorder="1"/>
    <xf numFmtId="0" fontId="20" fillId="24" borderId="0" xfId="0" applyFont="1" applyFill="1" applyBorder="1" applyAlignment="1">
      <alignment horizontal="center" vertical="center" wrapText="1"/>
    </xf>
    <xf numFmtId="0" fontId="20" fillId="24" borderId="0" xfId="0" applyFont="1" applyFill="1" applyBorder="1" applyAlignment="1">
      <alignment vertical="center" wrapText="1"/>
    </xf>
    <xf numFmtId="164" fontId="20" fillId="24" borderId="0" xfId="0" applyNumberFormat="1" applyFont="1" applyFill="1" applyBorder="1" applyAlignment="1">
      <alignment horizontal="center" vertical="center" wrapText="1"/>
    </xf>
    <xf numFmtId="164" fontId="20" fillId="24" borderId="0" xfId="0" applyNumberFormat="1" applyFont="1" applyFill="1" applyBorder="1" applyAlignment="1">
      <alignment vertical="center" wrapText="1"/>
    </xf>
    <xf numFmtId="0" fontId="24" fillId="24" borderId="0" xfId="0" applyFont="1" applyFill="1" applyBorder="1" applyAlignment="1">
      <alignment horizontal="center" wrapText="1"/>
    </xf>
    <xf numFmtId="0" fontId="24" fillId="24" borderId="0" xfId="0" applyFont="1" applyFill="1" applyBorder="1" applyAlignment="1">
      <alignment wrapText="1"/>
    </xf>
    <xf numFmtId="4" fontId="20" fillId="24" borderId="10" xfId="0" applyNumberFormat="1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horizontal="center" vertical="center" wrapText="1"/>
    </xf>
    <xf numFmtId="0" fontId="24" fillId="24" borderId="10" xfId="0" applyFont="1" applyFill="1" applyBorder="1" applyAlignment="1">
      <alignment horizontal="center" wrapText="1"/>
    </xf>
    <xf numFmtId="0" fontId="23" fillId="24" borderId="10" xfId="0" applyFont="1" applyFill="1" applyBorder="1" applyAlignment="1">
      <alignment horizontal="center" wrapText="1"/>
    </xf>
    <xf numFmtId="0" fontId="24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0" fillId="24" borderId="0" xfId="0" applyFont="1" applyFill="1" applyAlignment="1">
      <alignment horizontal="left" vertical="center"/>
    </xf>
    <xf numFmtId="0" fontId="21" fillId="25" borderId="10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 wrapText="1"/>
    </xf>
    <xf numFmtId="4" fontId="20" fillId="25" borderId="10" xfId="0" applyNumberFormat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/>
    </xf>
    <xf numFmtId="164" fontId="27" fillId="24" borderId="10" xfId="0" applyNumberFormat="1" applyFont="1" applyFill="1" applyBorder="1" applyAlignment="1">
      <alignment horizontal="center" vertical="center" wrapText="1"/>
    </xf>
    <xf numFmtId="4" fontId="27" fillId="24" borderId="10" xfId="0" applyNumberFormat="1" applyFont="1" applyFill="1" applyBorder="1" applyAlignment="1">
      <alignment horizontal="center" vertical="center" wrapText="1"/>
    </xf>
    <xf numFmtId="164" fontId="26" fillId="24" borderId="0" xfId="0" applyNumberFormat="1" applyFont="1" applyFill="1" applyBorder="1" applyAlignment="1">
      <alignment horizontal="center" vertical="center" wrapText="1"/>
    </xf>
    <xf numFmtId="164" fontId="26" fillId="24" borderId="0" xfId="0" applyNumberFormat="1" applyFont="1" applyFill="1" applyBorder="1" applyAlignment="1">
      <alignment vertical="center" wrapText="1"/>
    </xf>
    <xf numFmtId="0" fontId="26" fillId="24" borderId="0" xfId="0" applyFont="1" applyFill="1" applyAlignment="1">
      <alignment wrapText="1"/>
    </xf>
    <xf numFmtId="0" fontId="26" fillId="24" borderId="0" xfId="0" applyFont="1" applyFill="1"/>
    <xf numFmtId="0" fontId="20" fillId="0" borderId="10" xfId="0" applyFont="1" applyBorder="1" applyAlignment="1">
      <alignment horizontal="center" wrapText="1"/>
    </xf>
    <xf numFmtId="164" fontId="20" fillId="24" borderId="12" xfId="0" applyNumberFormat="1" applyFont="1" applyFill="1" applyBorder="1" applyAlignment="1">
      <alignment horizontal="center" vertical="top" wrapText="1"/>
    </xf>
    <xf numFmtId="0" fontId="0" fillId="24" borderId="10" xfId="0" applyFill="1" applyBorder="1" applyAlignment="1">
      <alignment horizontal="center"/>
    </xf>
    <xf numFmtId="0" fontId="20" fillId="24" borderId="10" xfId="0" applyFont="1" applyFill="1" applyBorder="1" applyAlignment="1">
      <alignment horizontal="center" wrapText="1"/>
    </xf>
    <xf numFmtId="164" fontId="21" fillId="24" borderId="10" xfId="0" applyNumberFormat="1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wrapText="1"/>
    </xf>
    <xf numFmtId="0" fontId="20" fillId="24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21" fillId="24" borderId="10" xfId="0" applyFont="1" applyFill="1" applyBorder="1" applyAlignment="1">
      <alignment horizontal="center" vertical="center" wrapText="1"/>
    </xf>
    <xf numFmtId="164" fontId="21" fillId="24" borderId="14" xfId="0" applyNumberFormat="1" applyFont="1" applyFill="1" applyBorder="1" applyAlignment="1">
      <alignment horizontal="center" vertical="top" wrapText="1"/>
    </xf>
    <xf numFmtId="164" fontId="21" fillId="24" borderId="13" xfId="0" applyNumberFormat="1" applyFont="1" applyFill="1" applyBorder="1" applyAlignment="1">
      <alignment horizontal="center" vertical="top" wrapText="1"/>
    </xf>
    <xf numFmtId="164" fontId="21" fillId="24" borderId="12" xfId="0" applyNumberFormat="1" applyFont="1" applyFill="1" applyBorder="1" applyAlignment="1">
      <alignment horizontal="center" vertical="top" wrapText="1"/>
    </xf>
    <xf numFmtId="164" fontId="20" fillId="24" borderId="14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20" fillId="24" borderId="14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164" fontId="20" fillId="24" borderId="13" xfId="0" applyNumberFormat="1" applyFont="1" applyFill="1" applyBorder="1" applyAlignment="1">
      <alignment horizontal="center" vertical="center" wrapText="1"/>
    </xf>
    <xf numFmtId="0" fontId="0" fillId="24" borderId="13" xfId="0" applyFill="1" applyBorder="1" applyAlignment="1">
      <alignment horizontal="center" vertical="center" wrapText="1"/>
    </xf>
    <xf numFmtId="0" fontId="0" fillId="24" borderId="12" xfId="0" applyFill="1" applyBorder="1" applyAlignment="1">
      <alignment horizontal="center" vertical="center" wrapText="1"/>
    </xf>
    <xf numFmtId="49" fontId="20" fillId="24" borderId="13" xfId="0" applyNumberFormat="1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center"/>
    </xf>
    <xf numFmtId="0" fontId="20" fillId="24" borderId="14" xfId="0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center" wrapText="1"/>
    </xf>
    <xf numFmtId="164" fontId="20" fillId="24" borderId="10" xfId="0" applyNumberFormat="1" applyFont="1" applyFill="1" applyBorder="1" applyAlignment="1">
      <alignment horizontal="center" vertical="center" wrapText="1"/>
    </xf>
    <xf numFmtId="0" fontId="21" fillId="24" borderId="18" xfId="0" applyFont="1" applyFill="1" applyBorder="1" applyAlignment="1">
      <alignment horizontal="center" vertical="top" wrapText="1"/>
    </xf>
    <xf numFmtId="0" fontId="21" fillId="24" borderId="19" xfId="0" applyFont="1" applyFill="1" applyBorder="1" applyAlignment="1">
      <alignment horizontal="center" vertical="top" wrapText="1"/>
    </xf>
    <xf numFmtId="0" fontId="21" fillId="24" borderId="11" xfId="0" applyFont="1" applyFill="1" applyBorder="1" applyAlignment="1">
      <alignment horizontal="center" vertical="top" wrapText="1"/>
    </xf>
    <xf numFmtId="0" fontId="20" fillId="24" borderId="10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wrapText="1"/>
    </xf>
    <xf numFmtId="0" fontId="23" fillId="24" borderId="13" xfId="0" applyFont="1" applyFill="1" applyBorder="1" applyAlignment="1">
      <alignment horizontal="center" wrapText="1"/>
    </xf>
    <xf numFmtId="0" fontId="23" fillId="24" borderId="12" xfId="0" applyFont="1" applyFill="1" applyBorder="1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3" fillId="24" borderId="10" xfId="0" applyFont="1" applyFill="1" applyBorder="1" applyAlignment="1">
      <alignment horizontal="center" vertical="center" wrapText="1"/>
    </xf>
    <xf numFmtId="0" fontId="25" fillId="24" borderId="0" xfId="0" applyFont="1" applyFill="1" applyAlignment="1">
      <alignment horizontal="center"/>
    </xf>
    <xf numFmtId="0" fontId="21" fillId="24" borderId="14" xfId="0" applyFont="1" applyFill="1" applyBorder="1" applyAlignment="1">
      <alignment horizontal="center" vertical="center" wrapText="1"/>
    </xf>
    <xf numFmtId="0" fontId="21" fillId="24" borderId="13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0" fillId="24" borderId="0" xfId="0" applyFont="1" applyFill="1" applyAlignment="1">
      <alignment horizontal="left" vertical="center"/>
    </xf>
    <xf numFmtId="0" fontId="20" fillId="24" borderId="0" xfId="0" applyFont="1" applyFill="1" applyAlignment="1">
      <alignment vertical="center"/>
    </xf>
    <xf numFmtId="0" fontId="21" fillId="24" borderId="15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21" fillId="24" borderId="17" xfId="0" applyFont="1" applyFill="1" applyBorder="1" applyAlignment="1">
      <alignment horizontal="center" vertical="center" wrapText="1"/>
    </xf>
  </cellXfs>
  <cellStyles count="4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3"/>
  </sheetPr>
  <dimension ref="A1:IT64"/>
  <sheetViews>
    <sheetView tabSelected="1" view="pageBreakPreview" topLeftCell="A20" zoomScale="90" zoomScaleNormal="100" zoomScaleSheetLayoutView="90" workbookViewId="0">
      <selection activeCell="F5" sqref="F5"/>
    </sheetView>
  </sheetViews>
  <sheetFormatPr defaultRowHeight="14.25"/>
  <cols>
    <col min="1" max="1" width="14.7109375" style="24" customWidth="1"/>
    <col min="2" max="2" width="59.7109375" style="21" customWidth="1"/>
    <col min="3" max="3" width="37.5703125" style="21" customWidth="1"/>
    <col min="4" max="4" width="31.85546875" style="21" customWidth="1"/>
    <col min="5" max="5" width="14.85546875" style="21" customWidth="1"/>
    <col min="6" max="6" width="14.140625" style="21" customWidth="1"/>
    <col min="7" max="7" width="14.5703125" style="24" customWidth="1"/>
    <col min="8" max="8" width="13" style="24" customWidth="1"/>
    <col min="9" max="9" width="13.28515625" style="21" bestFit="1" customWidth="1"/>
    <col min="10" max="10" width="14.85546875" style="21" customWidth="1"/>
    <col min="11" max="11" width="16.7109375" style="21" customWidth="1"/>
    <col min="12" max="12" width="9.140625" style="21"/>
    <col min="13" max="13" width="14.5703125" style="21" customWidth="1"/>
    <col min="14" max="16384" width="9.140625" style="21"/>
  </cols>
  <sheetData>
    <row r="1" spans="1:11" s="2" customFormat="1" ht="15">
      <c r="A1" s="1"/>
      <c r="F1" s="111" t="s">
        <v>62</v>
      </c>
      <c r="G1" s="111"/>
      <c r="H1" s="111"/>
    </row>
    <row r="2" spans="1:11" s="2" customFormat="1" ht="15">
      <c r="A2" s="1"/>
      <c r="F2" s="112" t="s">
        <v>64</v>
      </c>
      <c r="G2" s="112"/>
      <c r="H2" s="112"/>
    </row>
    <row r="3" spans="1:11" s="2" customFormat="1" ht="15">
      <c r="A3" s="1"/>
      <c r="F3" s="111" t="s">
        <v>63</v>
      </c>
      <c r="G3" s="111"/>
      <c r="H3" s="111"/>
    </row>
    <row r="4" spans="1:11" s="2" customFormat="1" ht="15">
      <c r="A4" s="1"/>
      <c r="F4" s="111" t="s">
        <v>66</v>
      </c>
      <c r="G4" s="111"/>
      <c r="H4" s="111"/>
    </row>
    <row r="5" spans="1:11" s="2" customFormat="1" ht="15">
      <c r="A5" s="1"/>
      <c r="F5" s="57"/>
      <c r="G5" s="57"/>
      <c r="H5" s="57"/>
    </row>
    <row r="6" spans="1:11" s="2" customFormat="1" ht="16.5">
      <c r="A6" s="107" t="s">
        <v>26</v>
      </c>
      <c r="B6" s="107"/>
      <c r="C6" s="107"/>
      <c r="D6" s="107"/>
      <c r="E6" s="107"/>
      <c r="F6" s="107"/>
      <c r="G6" s="107"/>
      <c r="H6" s="107"/>
    </row>
    <row r="7" spans="1:11" s="2" customFormat="1" ht="15">
      <c r="A7" s="1"/>
      <c r="G7" s="1"/>
      <c r="H7" s="1"/>
    </row>
    <row r="8" spans="1:11" s="2" customFormat="1" ht="25.5" customHeight="1">
      <c r="A8" s="76" t="s">
        <v>41</v>
      </c>
      <c r="B8" s="76" t="s">
        <v>30</v>
      </c>
      <c r="C8" s="76" t="s">
        <v>14</v>
      </c>
      <c r="D8" s="108" t="s">
        <v>1</v>
      </c>
      <c r="E8" s="113" t="s">
        <v>0</v>
      </c>
      <c r="F8" s="114"/>
      <c r="G8" s="114"/>
      <c r="H8" s="115"/>
    </row>
    <row r="9" spans="1:11" s="2" customFormat="1" ht="14.25" customHeight="1">
      <c r="A9" s="76"/>
      <c r="B9" s="76"/>
      <c r="C9" s="76"/>
      <c r="D9" s="109"/>
      <c r="E9" s="76" t="s">
        <v>2</v>
      </c>
      <c r="F9" s="76" t="s">
        <v>38</v>
      </c>
      <c r="G9" s="88" t="s">
        <v>39</v>
      </c>
      <c r="H9" s="88" t="s">
        <v>40</v>
      </c>
    </row>
    <row r="10" spans="1:11" s="2" customFormat="1" ht="14.25" hidden="1" customHeight="1">
      <c r="A10" s="76"/>
      <c r="B10" s="76"/>
      <c r="C10" s="76"/>
      <c r="D10" s="109"/>
      <c r="E10" s="76"/>
      <c r="F10" s="76"/>
      <c r="G10" s="88"/>
      <c r="H10" s="88"/>
    </row>
    <row r="11" spans="1:11" s="2" customFormat="1" ht="13.5" customHeight="1">
      <c r="A11" s="76"/>
      <c r="B11" s="76"/>
      <c r="C11" s="76"/>
      <c r="D11" s="109"/>
      <c r="E11" s="76"/>
      <c r="F11" s="76"/>
      <c r="G11" s="88"/>
      <c r="H11" s="88"/>
    </row>
    <row r="12" spans="1:11" s="2" customFormat="1" ht="15.75" hidden="1" customHeight="1">
      <c r="A12" s="76"/>
      <c r="B12" s="76"/>
      <c r="C12" s="76"/>
      <c r="D12" s="110"/>
      <c r="E12" s="76"/>
      <c r="F12" s="76"/>
      <c r="G12" s="88"/>
      <c r="H12" s="88"/>
    </row>
    <row r="13" spans="1:11" s="2" customFormat="1" ht="15">
      <c r="A13" s="4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3">
        <v>7</v>
      </c>
      <c r="H13" s="3">
        <v>8</v>
      </c>
    </row>
    <row r="14" spans="1:11" s="2" customFormat="1" ht="17.25" customHeight="1">
      <c r="A14" s="92" t="s">
        <v>20</v>
      </c>
      <c r="B14" s="93"/>
      <c r="C14" s="93"/>
      <c r="D14" s="93"/>
      <c r="E14" s="93"/>
      <c r="F14" s="93"/>
      <c r="G14" s="94"/>
      <c r="H14" s="6"/>
    </row>
    <row r="15" spans="1:11" s="2" customFormat="1" ht="87.75" customHeight="1">
      <c r="A15" s="7" t="s">
        <v>3</v>
      </c>
      <c r="B15" s="7" t="s">
        <v>29</v>
      </c>
      <c r="C15" s="7" t="s">
        <v>21</v>
      </c>
      <c r="D15" s="7" t="s">
        <v>31</v>
      </c>
      <c r="E15" s="8">
        <f>F15+G15+H15</f>
        <v>78236.399999999994</v>
      </c>
      <c r="F15" s="8">
        <v>26078.799999999999</v>
      </c>
      <c r="G15" s="9">
        <f>F15</f>
        <v>26078.799999999999</v>
      </c>
      <c r="H15" s="9">
        <f>G15</f>
        <v>26078.799999999999</v>
      </c>
      <c r="I15" s="34"/>
    </row>
    <row r="16" spans="1:11" s="2" customFormat="1" ht="36.75" customHeight="1">
      <c r="A16" s="82" t="s">
        <v>5</v>
      </c>
      <c r="B16" s="80" t="s">
        <v>49</v>
      </c>
      <c r="C16" s="7" t="s">
        <v>21</v>
      </c>
      <c r="D16" s="7" t="s">
        <v>31</v>
      </c>
      <c r="E16" s="8">
        <f>F16+G16+H16</f>
        <v>46784.399999999994</v>
      </c>
      <c r="F16" s="28">
        <f>15686-F17</f>
        <v>15594.8</v>
      </c>
      <c r="G16" s="28">
        <f>15686-G17</f>
        <v>15594.8</v>
      </c>
      <c r="H16" s="28">
        <f>15686-H17</f>
        <v>15594.8</v>
      </c>
      <c r="I16" s="34"/>
      <c r="J16" s="10"/>
      <c r="K16" s="10"/>
    </row>
    <row r="17" spans="1:254" s="2" customFormat="1" ht="68.25" customHeight="1">
      <c r="A17" s="81"/>
      <c r="B17" s="81"/>
      <c r="C17" s="7" t="s">
        <v>56</v>
      </c>
      <c r="D17" s="7" t="s">
        <v>31</v>
      </c>
      <c r="E17" s="8">
        <f>F17+G17+H17</f>
        <v>273.60000000000002</v>
      </c>
      <c r="F17" s="28">
        <v>91.2</v>
      </c>
      <c r="G17" s="9">
        <v>91.2</v>
      </c>
      <c r="H17" s="9">
        <v>91.2</v>
      </c>
      <c r="I17" s="34"/>
      <c r="J17" s="10"/>
      <c r="K17" s="10"/>
    </row>
    <row r="18" spans="1:254" s="11" customFormat="1" ht="16.5" customHeight="1">
      <c r="A18" s="95" t="s">
        <v>22</v>
      </c>
      <c r="B18" s="90" t="s">
        <v>28</v>
      </c>
      <c r="C18" s="83"/>
      <c r="D18" s="35" t="s">
        <v>32</v>
      </c>
      <c r="E18" s="33">
        <f>E19+E20+E21</f>
        <v>100739.7</v>
      </c>
      <c r="F18" s="33">
        <f>F19+F20+F21</f>
        <v>33579.9</v>
      </c>
      <c r="G18" s="33">
        <f>G19+G20+G21</f>
        <v>33579.9</v>
      </c>
      <c r="H18" s="33">
        <f>H19+H20+H21</f>
        <v>33579.9</v>
      </c>
      <c r="I18" s="36"/>
      <c r="J18" s="10"/>
      <c r="K18" s="10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</row>
    <row r="19" spans="1:254" s="11" customFormat="1" ht="16.5" customHeight="1">
      <c r="A19" s="95"/>
      <c r="B19" s="90"/>
      <c r="C19" s="83"/>
      <c r="D19" s="35" t="s">
        <v>33</v>
      </c>
      <c r="E19" s="33">
        <f>E23+E29+E26+E30</f>
        <v>44293.5</v>
      </c>
      <c r="F19" s="33">
        <f>F23+F29+F26+F30</f>
        <v>14764.500000000002</v>
      </c>
      <c r="G19" s="33">
        <f>G23+G29+G26+G30</f>
        <v>14764.5</v>
      </c>
      <c r="H19" s="33">
        <f>H23+H29+H26+H30</f>
        <v>14764.5</v>
      </c>
      <c r="I19" s="36"/>
      <c r="J19" s="10"/>
      <c r="K19" s="10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</row>
    <row r="20" spans="1:254" s="11" customFormat="1" ht="33.75" customHeight="1">
      <c r="A20" s="95"/>
      <c r="B20" s="90"/>
      <c r="C20" s="83"/>
      <c r="D20" s="7" t="s">
        <v>31</v>
      </c>
      <c r="E20" s="33">
        <f>E24+E28+E27</f>
        <v>48915.9</v>
      </c>
      <c r="F20" s="33">
        <f>F24+F28+F27</f>
        <v>16305.300000000001</v>
      </c>
      <c r="G20" s="33">
        <f>G24+G28+G27</f>
        <v>16305.3</v>
      </c>
      <c r="H20" s="33">
        <f>H24+H28+H27</f>
        <v>16305.3</v>
      </c>
      <c r="I20" s="36"/>
      <c r="J20" s="10"/>
      <c r="K20" s="10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</row>
    <row r="21" spans="1:254" s="11" customFormat="1" ht="16.5" customHeight="1">
      <c r="A21" s="95"/>
      <c r="B21" s="90"/>
      <c r="C21" s="83"/>
      <c r="D21" s="35" t="s">
        <v>34</v>
      </c>
      <c r="E21" s="33">
        <f>E25</f>
        <v>7530.2999999999993</v>
      </c>
      <c r="F21" s="33">
        <f>F25</f>
        <v>2510.1</v>
      </c>
      <c r="G21" s="33">
        <f>G25</f>
        <v>2510.1</v>
      </c>
      <c r="H21" s="33">
        <f>H25</f>
        <v>2510.1</v>
      </c>
      <c r="I21" s="36"/>
      <c r="J21" s="10"/>
      <c r="K21" s="10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</row>
    <row r="22" spans="1:254" s="11" customFormat="1" ht="16.5" hidden="1" customHeight="1">
      <c r="A22" s="58"/>
      <c r="B22" s="80" t="s">
        <v>60</v>
      </c>
      <c r="C22" s="59"/>
      <c r="D22" s="52" t="s">
        <v>2</v>
      </c>
      <c r="E22" s="60"/>
      <c r="F22" s="60"/>
      <c r="G22" s="60"/>
      <c r="H22" s="60"/>
      <c r="I22" s="36"/>
      <c r="J22" s="10"/>
      <c r="K22" s="10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</row>
    <row r="23" spans="1:254" s="2" customFormat="1" ht="16.5" customHeight="1">
      <c r="A23" s="82" t="s">
        <v>23</v>
      </c>
      <c r="B23" s="85"/>
      <c r="C23" s="91" t="s">
        <v>50</v>
      </c>
      <c r="D23" s="4" t="s">
        <v>33</v>
      </c>
      <c r="E23" s="51">
        <v>36947.1</v>
      </c>
      <c r="F23" s="51">
        <v>12134.1</v>
      </c>
      <c r="G23" s="9">
        <v>12406.5</v>
      </c>
      <c r="H23" s="9">
        <v>12406.5</v>
      </c>
      <c r="I23" s="36"/>
      <c r="J23" s="10"/>
      <c r="K23" s="10"/>
    </row>
    <row r="24" spans="1:254" s="2" customFormat="1" ht="33.75" customHeight="1">
      <c r="A24" s="87"/>
      <c r="B24" s="85"/>
      <c r="C24" s="91"/>
      <c r="D24" s="7" t="s">
        <v>31</v>
      </c>
      <c r="E24" s="51">
        <v>35248.300000000003</v>
      </c>
      <c r="F24" s="51">
        <v>11704.7</v>
      </c>
      <c r="G24" s="9">
        <v>11771.8</v>
      </c>
      <c r="H24" s="9">
        <v>11771.8</v>
      </c>
      <c r="I24" s="36"/>
      <c r="J24" s="10"/>
      <c r="K24" s="10"/>
    </row>
    <row r="25" spans="1:254" s="2" customFormat="1" ht="17.25" customHeight="1">
      <c r="A25" s="87"/>
      <c r="B25" s="85"/>
      <c r="C25" s="91"/>
      <c r="D25" s="4" t="s">
        <v>34</v>
      </c>
      <c r="E25" s="51">
        <f t="shared" ref="E25:E32" si="0">F25+G25+H25</f>
        <v>7530.2999999999993</v>
      </c>
      <c r="F25" s="51">
        <v>2510.1</v>
      </c>
      <c r="G25" s="9">
        <f>F25</f>
        <v>2510.1</v>
      </c>
      <c r="H25" s="9">
        <f>G25</f>
        <v>2510.1</v>
      </c>
      <c r="I25" s="36"/>
      <c r="J25" s="10"/>
      <c r="K25" s="10"/>
    </row>
    <row r="26" spans="1:254" s="2" customFormat="1" ht="17.25" customHeight="1">
      <c r="A26" s="85"/>
      <c r="B26" s="85"/>
      <c r="C26" s="80" t="s">
        <v>65</v>
      </c>
      <c r="D26" s="4" t="s">
        <v>33</v>
      </c>
      <c r="E26" s="51">
        <f t="shared" si="0"/>
        <v>2097.3000000000002</v>
      </c>
      <c r="F26" s="51">
        <v>880.7</v>
      </c>
      <c r="G26" s="9">
        <v>608.29999999999995</v>
      </c>
      <c r="H26" s="9">
        <v>608.29999999999995</v>
      </c>
      <c r="I26" s="36"/>
      <c r="J26" s="10"/>
      <c r="K26" s="10"/>
    </row>
    <row r="27" spans="1:254" s="2" customFormat="1" ht="56.25" customHeight="1">
      <c r="A27" s="86"/>
      <c r="B27" s="86"/>
      <c r="C27" s="84"/>
      <c r="D27" s="7" t="s">
        <v>31</v>
      </c>
      <c r="E27" s="51">
        <f t="shared" si="0"/>
        <v>7397.6</v>
      </c>
      <c r="F27" s="51">
        <v>2510.6</v>
      </c>
      <c r="G27" s="9">
        <v>2443.5</v>
      </c>
      <c r="H27" s="9">
        <v>2443.5</v>
      </c>
      <c r="I27" s="36"/>
      <c r="J27" s="10"/>
      <c r="K27" s="10"/>
    </row>
    <row r="28" spans="1:254" s="2" customFormat="1" ht="45" customHeight="1">
      <c r="A28" s="27" t="s">
        <v>24</v>
      </c>
      <c r="B28" s="7" t="s">
        <v>61</v>
      </c>
      <c r="C28" s="7" t="s">
        <v>21</v>
      </c>
      <c r="D28" s="7" t="s">
        <v>31</v>
      </c>
      <c r="E28" s="51">
        <f t="shared" si="0"/>
        <v>6270</v>
      </c>
      <c r="F28" s="8">
        <v>2090</v>
      </c>
      <c r="G28" s="8">
        <f t="shared" ref="G28:H30" si="1">F28</f>
        <v>2090</v>
      </c>
      <c r="H28" s="8">
        <f t="shared" si="1"/>
        <v>2090</v>
      </c>
      <c r="I28" s="37"/>
      <c r="J28" s="12"/>
      <c r="K28" s="12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</row>
    <row r="29" spans="1:254" s="11" customFormat="1" ht="62.25" customHeight="1">
      <c r="A29" s="80" t="s">
        <v>25</v>
      </c>
      <c r="B29" s="89" t="s">
        <v>16</v>
      </c>
      <c r="C29" s="7" t="s">
        <v>51</v>
      </c>
      <c r="D29" s="4" t="s">
        <v>33</v>
      </c>
      <c r="E29" s="51">
        <f t="shared" si="0"/>
        <v>2697</v>
      </c>
      <c r="F29" s="8">
        <v>899</v>
      </c>
      <c r="G29" s="9">
        <f t="shared" si="1"/>
        <v>899</v>
      </c>
      <c r="H29" s="9">
        <f t="shared" si="1"/>
        <v>899</v>
      </c>
      <c r="I29" s="37"/>
      <c r="J29" s="12"/>
      <c r="K29" s="12"/>
    </row>
    <row r="30" spans="1:254" s="11" customFormat="1" ht="63" customHeight="1">
      <c r="A30" s="81"/>
      <c r="B30" s="81"/>
      <c r="C30" s="7" t="s">
        <v>55</v>
      </c>
      <c r="D30" s="4" t="s">
        <v>33</v>
      </c>
      <c r="E30" s="51">
        <f t="shared" si="0"/>
        <v>2552.1000000000004</v>
      </c>
      <c r="F30" s="8">
        <v>850.7</v>
      </c>
      <c r="G30" s="9">
        <f t="shared" si="1"/>
        <v>850.7</v>
      </c>
      <c r="H30" s="9">
        <f t="shared" si="1"/>
        <v>850.7</v>
      </c>
      <c r="I30" s="37"/>
      <c r="J30" s="12"/>
      <c r="K30" s="12"/>
    </row>
    <row r="31" spans="1:254" s="2" customFormat="1" ht="61.5" customHeight="1">
      <c r="A31" s="82" t="s">
        <v>45</v>
      </c>
      <c r="B31" s="80" t="s">
        <v>59</v>
      </c>
      <c r="C31" s="7" t="s">
        <v>48</v>
      </c>
      <c r="D31" s="7" t="s">
        <v>31</v>
      </c>
      <c r="E31" s="8">
        <f t="shared" si="0"/>
        <v>21520.800000000003</v>
      </c>
      <c r="F31" s="28">
        <f>7227-F32</f>
        <v>7173.6</v>
      </c>
      <c r="G31" s="28">
        <f>7227-G32</f>
        <v>7173.6</v>
      </c>
      <c r="H31" s="28">
        <f>7227-H32</f>
        <v>7173.6</v>
      </c>
      <c r="I31" s="34"/>
      <c r="J31" s="10"/>
      <c r="K31" s="10"/>
    </row>
    <row r="32" spans="1:254" s="2" customFormat="1" ht="62.25" customHeight="1">
      <c r="A32" s="81"/>
      <c r="B32" s="81"/>
      <c r="C32" s="7" t="s">
        <v>56</v>
      </c>
      <c r="D32" s="7" t="s">
        <v>31</v>
      </c>
      <c r="E32" s="8">
        <f t="shared" si="0"/>
        <v>160.19999999999999</v>
      </c>
      <c r="F32" s="28">
        <v>53.4</v>
      </c>
      <c r="G32" s="9">
        <v>53.4</v>
      </c>
      <c r="H32" s="9">
        <v>53.4</v>
      </c>
      <c r="I32" s="34"/>
      <c r="J32" s="10"/>
      <c r="K32" s="10"/>
    </row>
    <row r="33" spans="1:254" s="11" customFormat="1" ht="18.75" customHeight="1">
      <c r="A33" s="38"/>
      <c r="B33" s="39" t="s">
        <v>18</v>
      </c>
      <c r="C33" s="39"/>
      <c r="D33" s="39" t="s">
        <v>32</v>
      </c>
      <c r="E33" s="29">
        <f>E34+E35+E36</f>
        <v>247715.1</v>
      </c>
      <c r="F33" s="29">
        <f>F34+F35+F36</f>
        <v>82571.700000000012</v>
      </c>
      <c r="G33" s="29">
        <f>G34+G35+G36</f>
        <v>82571.7</v>
      </c>
      <c r="H33" s="29">
        <f>H34+H35+H36</f>
        <v>82571.7</v>
      </c>
      <c r="I33" s="37"/>
      <c r="J33" s="12"/>
      <c r="K33" s="12"/>
    </row>
    <row r="34" spans="1:254" s="11" customFormat="1" ht="18.75" customHeight="1">
      <c r="A34" s="38"/>
      <c r="B34" s="39"/>
      <c r="C34" s="39"/>
      <c r="D34" s="32" t="s">
        <v>33</v>
      </c>
      <c r="E34" s="29">
        <f>E19</f>
        <v>44293.5</v>
      </c>
      <c r="F34" s="29">
        <f>F19</f>
        <v>14764.500000000002</v>
      </c>
      <c r="G34" s="29">
        <f>G19</f>
        <v>14764.5</v>
      </c>
      <c r="H34" s="29">
        <f>H19</f>
        <v>14764.5</v>
      </c>
      <c r="I34" s="37"/>
      <c r="J34" s="12"/>
      <c r="K34" s="12"/>
    </row>
    <row r="35" spans="1:254" s="11" customFormat="1" ht="51.75" customHeight="1">
      <c r="A35" s="38"/>
      <c r="B35" s="39"/>
      <c r="C35" s="39"/>
      <c r="D35" s="39" t="s">
        <v>31</v>
      </c>
      <c r="E35" s="29">
        <f>E15+E16+E20+E31+E17+E32</f>
        <v>195891.30000000002</v>
      </c>
      <c r="F35" s="29">
        <f>F15+F16+F20+F31+F17+F32</f>
        <v>65297.1</v>
      </c>
      <c r="G35" s="29">
        <f>G15+G16+G20+G31+G17+G32</f>
        <v>65297.099999999991</v>
      </c>
      <c r="H35" s="29">
        <f>H15+H16+H20+H31+H17+H32</f>
        <v>65297.099999999991</v>
      </c>
      <c r="I35" s="37"/>
      <c r="J35" s="12"/>
      <c r="K35" s="12"/>
    </row>
    <row r="36" spans="1:254" s="11" customFormat="1" ht="18.75" customHeight="1">
      <c r="A36" s="38"/>
      <c r="B36" s="39"/>
      <c r="C36" s="39"/>
      <c r="D36" s="32" t="s">
        <v>34</v>
      </c>
      <c r="E36" s="29">
        <f>E25</f>
        <v>7530.2999999999993</v>
      </c>
      <c r="F36" s="29">
        <f>F25</f>
        <v>2510.1</v>
      </c>
      <c r="G36" s="29">
        <f>G25</f>
        <v>2510.1</v>
      </c>
      <c r="H36" s="29">
        <f>H25</f>
        <v>2510.1</v>
      </c>
      <c r="I36" s="37"/>
      <c r="J36" s="12"/>
      <c r="K36" s="12"/>
    </row>
    <row r="37" spans="1:254" s="13" customFormat="1" ht="21.75" customHeight="1">
      <c r="A37" s="76" t="s">
        <v>8</v>
      </c>
      <c r="B37" s="76"/>
      <c r="C37" s="76"/>
      <c r="D37" s="76"/>
      <c r="E37" s="76"/>
      <c r="F37" s="76"/>
      <c r="G37" s="76"/>
      <c r="H37" s="76"/>
      <c r="I37" s="40"/>
    </row>
    <row r="38" spans="1:254" s="11" customFormat="1" ht="144" hidden="1" customHeight="1">
      <c r="A38" s="31" t="s">
        <v>15</v>
      </c>
      <c r="B38" s="31" t="s">
        <v>17</v>
      </c>
      <c r="C38" s="31" t="s">
        <v>21</v>
      </c>
      <c r="D38" s="52" t="s">
        <v>4</v>
      </c>
      <c r="E38" s="30" t="e">
        <f>#REF!+#REF!+F38+G38+H38</f>
        <v>#REF!</v>
      </c>
      <c r="F38" s="30">
        <v>0</v>
      </c>
      <c r="G38" s="30">
        <v>0</v>
      </c>
      <c r="H38" s="30">
        <v>0</v>
      </c>
      <c r="I38" s="37"/>
      <c r="J38" s="12"/>
      <c r="K38" s="12"/>
    </row>
    <row r="39" spans="1:254" s="11" customFormat="1" ht="33" customHeight="1">
      <c r="A39" s="7" t="s">
        <v>6</v>
      </c>
      <c r="B39" s="7" t="s">
        <v>58</v>
      </c>
      <c r="C39" s="7"/>
      <c r="D39" s="4"/>
      <c r="E39" s="8"/>
      <c r="F39" s="8"/>
      <c r="G39" s="8"/>
      <c r="H39" s="8"/>
      <c r="I39" s="37"/>
      <c r="J39" s="12"/>
      <c r="K39" s="12"/>
    </row>
    <row r="40" spans="1:254" s="11" customFormat="1" ht="48" customHeight="1">
      <c r="A40" s="27" t="s">
        <v>44</v>
      </c>
      <c r="B40" s="7" t="s">
        <v>42</v>
      </c>
      <c r="C40" s="7" t="s">
        <v>52</v>
      </c>
      <c r="D40" s="7" t="s">
        <v>31</v>
      </c>
      <c r="E40" s="8">
        <f>F40+G40+H40</f>
        <v>20179.800000000003</v>
      </c>
      <c r="F40" s="8">
        <v>6726.6</v>
      </c>
      <c r="G40" s="8">
        <f>F40</f>
        <v>6726.6</v>
      </c>
      <c r="H40" s="8">
        <f>G40</f>
        <v>6726.6</v>
      </c>
      <c r="I40" s="37"/>
      <c r="J40" s="12"/>
      <c r="K40" s="12"/>
    </row>
    <row r="41" spans="1:254" s="11" customFormat="1" ht="60" customHeight="1">
      <c r="A41" s="27" t="s">
        <v>46</v>
      </c>
      <c r="B41" s="7" t="s">
        <v>47</v>
      </c>
      <c r="C41" s="7" t="s">
        <v>21</v>
      </c>
      <c r="D41" s="7" t="s">
        <v>31</v>
      </c>
      <c r="E41" s="8">
        <f>F41+G41+H41</f>
        <v>362.70000000000005</v>
      </c>
      <c r="F41" s="8">
        <v>120.9</v>
      </c>
      <c r="G41" s="8">
        <v>120.9</v>
      </c>
      <c r="H41" s="8">
        <v>120.9</v>
      </c>
      <c r="I41" s="37"/>
      <c r="J41" s="12"/>
      <c r="K41" s="12"/>
    </row>
    <row r="42" spans="1:254" s="11" customFormat="1" ht="23.25" customHeight="1">
      <c r="A42" s="38"/>
      <c r="B42" s="39" t="s">
        <v>19</v>
      </c>
      <c r="C42" s="39"/>
      <c r="D42" s="39" t="s">
        <v>32</v>
      </c>
      <c r="E42" s="42">
        <f>E40+E41</f>
        <v>20542.500000000004</v>
      </c>
      <c r="F42" s="42">
        <f>F40+F41</f>
        <v>6847.5</v>
      </c>
      <c r="G42" s="42">
        <f>G40+G41</f>
        <v>6847.5</v>
      </c>
      <c r="H42" s="42">
        <f>H40+H41</f>
        <v>6847.5</v>
      </c>
      <c r="I42" s="43"/>
      <c r="J42" s="44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</row>
    <row r="43" spans="1:254" s="2" customFormat="1" ht="27.75" customHeight="1">
      <c r="A43" s="74"/>
      <c r="B43" s="72" t="s">
        <v>35</v>
      </c>
      <c r="C43" s="77"/>
      <c r="D43" s="39" t="s">
        <v>32</v>
      </c>
      <c r="E43" s="42">
        <f>E33+E42</f>
        <v>268257.60000000003</v>
      </c>
      <c r="F43" s="42">
        <f>F33+F42</f>
        <v>89419.200000000012</v>
      </c>
      <c r="G43" s="42">
        <f>G33+G42</f>
        <v>89419.199999999997</v>
      </c>
      <c r="H43" s="42">
        <f>H33+H42</f>
        <v>89419.199999999997</v>
      </c>
      <c r="I43" s="43"/>
      <c r="J43" s="44"/>
    </row>
    <row r="44" spans="1:254" s="2" customFormat="1" ht="30" customHeight="1">
      <c r="A44" s="75"/>
      <c r="B44" s="73"/>
      <c r="C44" s="78"/>
      <c r="D44" s="39" t="s">
        <v>31</v>
      </c>
      <c r="E44" s="29">
        <f>E15+E16+E24+E28+E40+E31+E41+E27+E32+E17</f>
        <v>216433.8</v>
      </c>
      <c r="F44" s="29">
        <f>F15+F16+F24+F28+F40+F31+F41+F27+F32+F17</f>
        <v>72144.599999999991</v>
      </c>
      <c r="G44" s="29">
        <f>G15+G16+G24+G28+G40+G31+G41+G27+G32+G17</f>
        <v>72144.599999999977</v>
      </c>
      <c r="H44" s="29">
        <f>H15+H16+H24+H28+H40+H31+H41+H27+H32+H17</f>
        <v>72144.599999999977</v>
      </c>
      <c r="I44" s="45"/>
      <c r="J44" s="46"/>
    </row>
    <row r="45" spans="1:254" s="2" customFormat="1" ht="20.25" customHeight="1">
      <c r="A45" s="75"/>
      <c r="B45" s="73"/>
      <c r="C45" s="78"/>
      <c r="D45" s="39" t="s">
        <v>36</v>
      </c>
      <c r="E45" s="29">
        <f>E23+E29+E26+E30</f>
        <v>44293.5</v>
      </c>
      <c r="F45" s="29">
        <f>F23+F29+F26+F30</f>
        <v>14764.500000000002</v>
      </c>
      <c r="G45" s="29">
        <f>G23+G29+G26+G30</f>
        <v>14764.5</v>
      </c>
      <c r="H45" s="29">
        <f>H23+H29+H26+H30</f>
        <v>14764.5</v>
      </c>
      <c r="I45" s="47"/>
      <c r="J45" s="48"/>
    </row>
    <row r="46" spans="1:254" s="2" customFormat="1" ht="18" customHeight="1">
      <c r="A46" s="75"/>
      <c r="B46" s="73"/>
      <c r="C46" s="79"/>
      <c r="D46" s="39" t="s">
        <v>34</v>
      </c>
      <c r="E46" s="29">
        <f>SUM(E25)</f>
        <v>7530.2999999999993</v>
      </c>
      <c r="F46" s="29">
        <f>SUM(F25)</f>
        <v>2510.1</v>
      </c>
      <c r="G46" s="29">
        <f>SUM(G25)</f>
        <v>2510.1</v>
      </c>
      <c r="H46" s="29">
        <f>SUM(H25)</f>
        <v>2510.1</v>
      </c>
      <c r="I46" s="47"/>
      <c r="J46" s="48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</row>
    <row r="47" spans="1:254" s="67" customFormat="1" ht="44.25" customHeight="1">
      <c r="A47" s="61"/>
      <c r="B47" s="68" t="s">
        <v>27</v>
      </c>
      <c r="C47" s="69" t="s">
        <v>53</v>
      </c>
      <c r="D47" s="62"/>
      <c r="E47" s="63"/>
      <c r="F47" s="63"/>
      <c r="G47" s="63"/>
      <c r="H47" s="63"/>
      <c r="I47" s="64"/>
      <c r="J47" s="65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6"/>
      <c r="DX47" s="66"/>
      <c r="DY47" s="66"/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6"/>
      <c r="EN47" s="66"/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6"/>
      <c r="EZ47" s="66"/>
      <c r="FA47" s="66"/>
      <c r="FB47" s="66"/>
      <c r="FC47" s="66"/>
      <c r="FD47" s="66"/>
      <c r="FE47" s="66"/>
      <c r="FF47" s="66"/>
      <c r="FG47" s="66"/>
      <c r="FH47" s="66"/>
      <c r="FI47" s="66"/>
      <c r="FJ47" s="66"/>
      <c r="FK47" s="66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6"/>
      <c r="FW47" s="66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6"/>
      <c r="GI47" s="66"/>
      <c r="GJ47" s="66"/>
      <c r="GK47" s="66"/>
      <c r="GL47" s="66"/>
      <c r="GM47" s="66"/>
      <c r="GN47" s="66"/>
      <c r="GO47" s="66"/>
      <c r="GP47" s="66"/>
      <c r="GQ47" s="66"/>
      <c r="GR47" s="66"/>
      <c r="GS47" s="66"/>
      <c r="GT47" s="66"/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66"/>
      <c r="HG47" s="66"/>
      <c r="HH47" s="66"/>
      <c r="HI47" s="66"/>
      <c r="HJ47" s="66"/>
      <c r="HK47" s="66"/>
      <c r="HL47" s="66"/>
      <c r="HM47" s="66"/>
      <c r="HN47" s="66"/>
      <c r="HO47" s="66"/>
      <c r="HP47" s="66"/>
      <c r="HQ47" s="66"/>
      <c r="HR47" s="66"/>
      <c r="HS47" s="66"/>
      <c r="HT47" s="66"/>
      <c r="HU47" s="66"/>
      <c r="HV47" s="66"/>
      <c r="HW47" s="66"/>
      <c r="HX47" s="66"/>
      <c r="HY47" s="66"/>
      <c r="HZ47" s="66"/>
      <c r="IA47" s="66"/>
      <c r="IB47" s="66"/>
      <c r="IC47" s="66"/>
      <c r="ID47" s="66"/>
      <c r="IE47" s="66"/>
      <c r="IF47" s="66"/>
      <c r="IG47" s="66"/>
      <c r="IH47" s="66"/>
      <c r="II47" s="66"/>
      <c r="IJ47" s="66"/>
      <c r="IK47" s="66"/>
      <c r="IL47" s="66"/>
      <c r="IM47" s="66"/>
      <c r="IN47" s="66"/>
      <c r="IO47" s="66"/>
      <c r="IP47" s="66"/>
      <c r="IQ47" s="66"/>
      <c r="IR47" s="66"/>
      <c r="IS47" s="66"/>
      <c r="IT47" s="66"/>
    </row>
    <row r="48" spans="1:254" s="15" customFormat="1" ht="36" customHeight="1">
      <c r="A48" s="54"/>
      <c r="B48" s="3" t="s">
        <v>9</v>
      </c>
      <c r="C48" s="4" t="s">
        <v>21</v>
      </c>
      <c r="D48" s="7" t="s">
        <v>31</v>
      </c>
      <c r="E48" s="51">
        <f>F48+G48+H48</f>
        <v>131653.5</v>
      </c>
      <c r="F48" s="51">
        <f>F15+F16+F28+F41</f>
        <v>43884.5</v>
      </c>
      <c r="G48" s="51">
        <f>G15+G16+G28+G41</f>
        <v>43884.5</v>
      </c>
      <c r="H48" s="51">
        <f>H15+H16+H28+H41</f>
        <v>43884.5</v>
      </c>
      <c r="I48" s="49"/>
      <c r="J48" s="50"/>
    </row>
    <row r="49" spans="1:254" s="15" customFormat="1" ht="20.25" customHeight="1">
      <c r="A49" s="103"/>
      <c r="B49" s="96" t="s">
        <v>10</v>
      </c>
      <c r="C49" s="106" t="s">
        <v>7</v>
      </c>
      <c r="D49" s="55" t="s">
        <v>32</v>
      </c>
      <c r="E49" s="29">
        <f>E50+E51+E52</f>
        <v>79046.700000000012</v>
      </c>
      <c r="F49" s="29">
        <f>F50+F51+F52</f>
        <v>26348.9</v>
      </c>
      <c r="G49" s="29">
        <f>G50+G51+G52</f>
        <v>26348.9</v>
      </c>
      <c r="H49" s="29">
        <f>H50+H51+H52</f>
        <v>26348.9</v>
      </c>
      <c r="I49" s="16"/>
    </row>
    <row r="50" spans="1:254" s="15" customFormat="1" ht="20.25" customHeight="1">
      <c r="A50" s="104"/>
      <c r="B50" s="101"/>
      <c r="C50" s="106"/>
      <c r="D50" s="56" t="s">
        <v>33</v>
      </c>
      <c r="E50" s="51">
        <f>F50+G50+H50</f>
        <v>36402.300000000003</v>
      </c>
      <c r="F50" s="51">
        <f>F23</f>
        <v>12134.1</v>
      </c>
      <c r="G50" s="51">
        <f>F50</f>
        <v>12134.1</v>
      </c>
      <c r="H50" s="51">
        <f>G50</f>
        <v>12134.1</v>
      </c>
      <c r="I50" s="16"/>
    </row>
    <row r="51" spans="1:254" s="15" customFormat="1" ht="32.25" customHeight="1">
      <c r="A51" s="104"/>
      <c r="B51" s="101"/>
      <c r="C51" s="106"/>
      <c r="D51" s="7" t="s">
        <v>31</v>
      </c>
      <c r="E51" s="51">
        <f>F51+G51+H51</f>
        <v>35114.100000000006</v>
      </c>
      <c r="F51" s="51">
        <f>F24</f>
        <v>11704.7</v>
      </c>
      <c r="G51" s="51">
        <f>F51</f>
        <v>11704.7</v>
      </c>
      <c r="H51" s="51">
        <f>G51</f>
        <v>11704.7</v>
      </c>
      <c r="I51" s="16"/>
    </row>
    <row r="52" spans="1:254" s="15" customFormat="1" ht="18.75" customHeight="1">
      <c r="A52" s="105"/>
      <c r="B52" s="102"/>
      <c r="C52" s="106"/>
      <c r="D52" s="56" t="s">
        <v>37</v>
      </c>
      <c r="E52" s="51">
        <f>F52+G52+H52</f>
        <v>7530.2999999999993</v>
      </c>
      <c r="F52" s="51">
        <f>SUM(F25)</f>
        <v>2510.1</v>
      </c>
      <c r="G52" s="51">
        <f>SUM(G25)</f>
        <v>2510.1</v>
      </c>
      <c r="H52" s="51">
        <f>SUM(H25)</f>
        <v>2510.1</v>
      </c>
      <c r="I52" s="16"/>
    </row>
    <row r="53" spans="1:254" s="15" customFormat="1" ht="22.5" customHeight="1">
      <c r="A53" s="98"/>
      <c r="B53" s="96" t="s">
        <v>12</v>
      </c>
      <c r="C53" s="96" t="s">
        <v>11</v>
      </c>
      <c r="D53" s="55" t="s">
        <v>32</v>
      </c>
      <c r="E53" s="29">
        <f>E54+E55</f>
        <v>15288.800000000001</v>
      </c>
      <c r="F53" s="29">
        <f>F54+F55</f>
        <v>5141</v>
      </c>
      <c r="G53" s="29">
        <f>G54+G55</f>
        <v>5073.8999999999996</v>
      </c>
      <c r="H53" s="29">
        <f>H54+H55</f>
        <v>5073.8999999999996</v>
      </c>
      <c r="I53" s="16"/>
    </row>
    <row r="54" spans="1:254" s="15" customFormat="1" ht="21.75" customHeight="1">
      <c r="A54" s="99"/>
      <c r="B54" s="97"/>
      <c r="C54" s="97"/>
      <c r="D54" s="56" t="s">
        <v>33</v>
      </c>
      <c r="E54" s="51">
        <f>F54+G54+H54</f>
        <v>7891.2000000000007</v>
      </c>
      <c r="F54" s="51">
        <f>F26+F29+F30</f>
        <v>2630.4</v>
      </c>
      <c r="G54" s="51">
        <f>F54</f>
        <v>2630.4</v>
      </c>
      <c r="H54" s="51">
        <f>G54</f>
        <v>2630.4</v>
      </c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</row>
    <row r="55" spans="1:254" s="16" customFormat="1" ht="30.75" customHeight="1">
      <c r="A55" s="100"/>
      <c r="B55" s="81"/>
      <c r="C55" s="81"/>
      <c r="D55" s="7" t="s">
        <v>31</v>
      </c>
      <c r="E55" s="51">
        <f>F55+G55+H55</f>
        <v>7397.6</v>
      </c>
      <c r="F55" s="51">
        <f>F27</f>
        <v>2510.6</v>
      </c>
      <c r="G55" s="51">
        <f>G27</f>
        <v>2443.5</v>
      </c>
      <c r="H55" s="51">
        <f>H27</f>
        <v>2443.5</v>
      </c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  <c r="IT55" s="15"/>
    </row>
    <row r="56" spans="1:254" s="15" customFormat="1" ht="45.75" customHeight="1">
      <c r="A56" s="53"/>
      <c r="B56" s="56" t="s">
        <v>43</v>
      </c>
      <c r="C56" s="56" t="s">
        <v>13</v>
      </c>
      <c r="D56" s="7" t="s">
        <v>31</v>
      </c>
      <c r="E56" s="51">
        <f>F56+G56+H56</f>
        <v>20179.800000000003</v>
      </c>
      <c r="F56" s="51">
        <f>F40</f>
        <v>6726.6</v>
      </c>
      <c r="G56" s="51">
        <f>G40</f>
        <v>6726.6</v>
      </c>
      <c r="H56" s="51">
        <f>H40</f>
        <v>6726.6</v>
      </c>
      <c r="I56" s="34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</row>
    <row r="57" spans="1:254" s="15" customFormat="1" ht="61.5" customHeight="1">
      <c r="A57" s="54"/>
      <c r="B57" s="3" t="s">
        <v>54</v>
      </c>
      <c r="C57" s="4" t="s">
        <v>48</v>
      </c>
      <c r="D57" s="7" t="s">
        <v>31</v>
      </c>
      <c r="E57" s="51">
        <f>F57+G57+H57</f>
        <v>21520.800000000003</v>
      </c>
      <c r="F57" s="51">
        <f>F31</f>
        <v>7173.6</v>
      </c>
      <c r="G57" s="51">
        <f>G31</f>
        <v>7173.6</v>
      </c>
      <c r="H57" s="51">
        <f>H31</f>
        <v>7173.6</v>
      </c>
      <c r="I57" s="49"/>
      <c r="J57" s="50"/>
    </row>
    <row r="58" spans="1:254" ht="45" customHeight="1">
      <c r="A58" s="70"/>
      <c r="B58" s="3" t="s">
        <v>57</v>
      </c>
      <c r="C58" s="71" t="s">
        <v>56</v>
      </c>
      <c r="D58" s="7" t="s">
        <v>31</v>
      </c>
      <c r="E58" s="51">
        <f>F58+G58+H58</f>
        <v>433.79999999999995</v>
      </c>
      <c r="F58" s="9">
        <f>F17+F32</f>
        <v>144.6</v>
      </c>
      <c r="G58" s="9">
        <f>G17+G32</f>
        <v>144.6</v>
      </c>
      <c r="H58" s="9">
        <f>H17+H32</f>
        <v>144.6</v>
      </c>
      <c r="I58" s="41"/>
    </row>
    <row r="59" spans="1:254" ht="45" customHeight="1">
      <c r="A59" s="17"/>
      <c r="B59" s="17"/>
      <c r="C59" s="22"/>
      <c r="D59" s="20"/>
      <c r="E59" s="19"/>
      <c r="F59" s="19"/>
      <c r="G59" s="19"/>
      <c r="H59" s="19"/>
    </row>
    <row r="60" spans="1:254">
      <c r="A60" s="23"/>
      <c r="B60" s="23"/>
      <c r="C60" s="23"/>
      <c r="E60" s="23"/>
      <c r="F60" s="23"/>
    </row>
    <row r="61" spans="1:254">
      <c r="A61" s="23"/>
      <c r="B61" s="23"/>
      <c r="C61" s="23"/>
      <c r="E61" s="23"/>
      <c r="F61" s="23"/>
    </row>
    <row r="63" spans="1:254">
      <c r="D63" s="25"/>
      <c r="I63" s="25"/>
      <c r="J63" s="25"/>
      <c r="K63" s="18"/>
    </row>
    <row r="64" spans="1:254">
      <c r="D64" s="18"/>
      <c r="G64" s="26"/>
      <c r="H64" s="26"/>
      <c r="I64" s="18"/>
      <c r="J64" s="18"/>
      <c r="K64" s="18"/>
    </row>
  </sheetData>
  <mergeCells count="38">
    <mergeCell ref="A6:H6"/>
    <mergeCell ref="D8:D12"/>
    <mergeCell ref="F1:H1"/>
    <mergeCell ref="F2:H2"/>
    <mergeCell ref="F3:H3"/>
    <mergeCell ref="F4:H4"/>
    <mergeCell ref="E8:H8"/>
    <mergeCell ref="F9:F12"/>
    <mergeCell ref="G9:G12"/>
    <mergeCell ref="B8:B12"/>
    <mergeCell ref="E9:E12"/>
    <mergeCell ref="A18:A21"/>
    <mergeCell ref="B53:B55"/>
    <mergeCell ref="C53:C55"/>
    <mergeCell ref="A53:A55"/>
    <mergeCell ref="B49:B52"/>
    <mergeCell ref="A49:A52"/>
    <mergeCell ref="C49:C52"/>
    <mergeCell ref="A23:A27"/>
    <mergeCell ref="A29:A30"/>
    <mergeCell ref="A16:A17"/>
    <mergeCell ref="H9:H12"/>
    <mergeCell ref="B29:B30"/>
    <mergeCell ref="B18:B21"/>
    <mergeCell ref="C23:C25"/>
    <mergeCell ref="A14:G14"/>
    <mergeCell ref="A8:A12"/>
    <mergeCell ref="C8:C12"/>
    <mergeCell ref="B43:B46"/>
    <mergeCell ref="A43:A46"/>
    <mergeCell ref="A37:H37"/>
    <mergeCell ref="C43:C46"/>
    <mergeCell ref="B16:B17"/>
    <mergeCell ref="B31:B32"/>
    <mergeCell ref="A31:A32"/>
    <mergeCell ref="C18:C21"/>
    <mergeCell ref="C26:C27"/>
    <mergeCell ref="B22:B27"/>
  </mergeCells>
  <phoneticPr fontId="19" type="noConversion"/>
  <printOptions horizontalCentered="1"/>
  <pageMargins left="0.39370078740157483" right="0.39370078740157483" top="1.7716535433070868" bottom="0.39370078740157483" header="0.11811023622047245" footer="0.19685039370078741"/>
  <pageSetup paperSize="9" scale="70" firstPageNumber="3" fitToHeight="3" orientation="landscape" useFirstPageNumber="1" r:id="rId1"/>
  <headerFooter alignWithMargins="0">
    <oddFooter>&amp;L&amp;P</oddFooter>
  </headerFooter>
  <rowBreaks count="2" manualBreakCount="2">
    <brk id="27" max="7" man="1"/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BayluhanovaEV</dc:creator>
  <cp:lastModifiedBy>BelyavinaYA</cp:lastModifiedBy>
  <cp:lastPrinted>2016-05-31T11:56:27Z</cp:lastPrinted>
  <dcterms:created xsi:type="dcterms:W3CDTF">2013-11-06T10:31:54Z</dcterms:created>
  <dcterms:modified xsi:type="dcterms:W3CDTF">2016-05-31T11:56:31Z</dcterms:modified>
</cp:coreProperties>
</file>